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Print_Area" localSheetId="0">'附件3-项目支出绩效自评表'!$A$1:$N$30</definedName>
  </definedNames>
  <calcPr calcId="144525"/>
</workbook>
</file>

<file path=xl/sharedStrings.xml><?xml version="1.0" encoding="utf-8"?>
<sst xmlns="http://schemas.openxmlformats.org/spreadsheetml/2006/main" count="98" uniqueCount="79">
  <si>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</si>
  <si>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</si>
  <si>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</si>
  <si>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</si>
  <si>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乡村振兴科技项目农业科技远程智能咨询与应答</t>
  </si>
  <si>
    <t>主管部门</t>
  </si>
  <si>
    <t>北京市农林科学院</t>
  </si>
  <si>
    <t>实施单位</t>
  </si>
  <si>
    <t>数据科学与农业经济研究所</t>
  </si>
  <si>
    <t>项目负责人</t>
  </si>
  <si>
    <t>于峰</t>
  </si>
  <si>
    <t>联系电话</t>
  </si>
  <si>
    <t>010-51503135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</si>
  <si>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</si>
  <si>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</si>
  <si>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</si>
  <si>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</si>
  <si>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</si>
  <si>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</si>
  <si>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</si>
  <si>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</si>
  <si>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</si>
  <si>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</si>
  <si>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</si>
  <si>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</si>
  <si>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</si>
  <si>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</si>
  <si>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</si>
  <si>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旨在发挥北京农业科技信息、专家等资源优势，以及人工智能等新一代信息技术优势，构建北京农业科技远程智能咨询与应答服务平台，及时响应满足生产经营主体农业科技及技术咨询需求，畅通农业科技资源与产业需求对接的渠道，形成具有北京特色的农业科技服务模式，为农业高质量发展提供科技支撑。</t>
  </si>
  <si>
    <t>研发北京农业科技远程智能咨询与应答服务平台，实现常见技术问题自动应答，一般问题专家在线文字答疑，复杂问题专家视频一对一咨询，疑难问题专家现场指导，全面升级北京农业科技服务响应能力，及时解决产业科技需求，为农业用户提供及时、专业化服务，为促进农业高质量发展提供科技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</si>
  <si>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</si>
  <si>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</si>
  <si>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</si>
  <si>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</si>
  <si>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</si>
  <si>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</si>
  <si>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</si>
  <si>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</si>
  <si>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</si>
  <si>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r>
      <rPr>
        <sz val="9"/>
        <rFont val="宋体"/>
        <charset val="134"/>
      </rPr>
      <t>农业科技专家</t>
    </r>
  </si>
  <si>
    <t>500名</t>
  </si>
  <si>
    <t>503名</t>
  </si>
  <si>
    <r>
      <rPr>
        <sz val="9"/>
        <rFont val="宋体"/>
        <charset val="134"/>
      </rPr>
      <t>4种果蔬全生育期的主要技术问答知识库</t>
    </r>
  </si>
  <si>
    <t>5000条</t>
  </si>
  <si>
    <r>
      <rPr>
        <sz val="9"/>
        <rFont val="宋体"/>
        <charset val="134"/>
      </rPr>
      <t>3种蔬菜病虫害图片资源库</t>
    </r>
  </si>
  <si>
    <t>2000条</t>
  </si>
  <si>
    <r>
      <rPr>
        <sz val="9"/>
        <rFont val="宋体"/>
        <charset val="134"/>
      </rPr>
      <t>专利</t>
    </r>
  </si>
  <si>
    <t>1项</t>
  </si>
  <si>
    <r>
      <rPr>
        <sz val="9"/>
        <rFont val="宋体"/>
        <charset val="134"/>
      </rPr>
      <t>研究农业智能问答服务关键技术及农业生物信息智能获取关键技术</t>
    </r>
  </si>
  <si>
    <t>2套</t>
  </si>
  <si>
    <t>质量指标
（15分）</t>
  </si>
  <si>
    <t>通过专家验收的项目总结报告</t>
  </si>
  <si>
    <t>1份</t>
  </si>
  <si>
    <t>时效指标
（10分）</t>
  </si>
  <si>
    <t>进行农业咨询应答服务机制制定，以及农业智能响应互动服务关键技术研究</t>
  </si>
  <si>
    <t>6月</t>
  </si>
  <si>
    <t>成本指标（10分）</t>
  </si>
  <si>
    <t>预算控制数</t>
  </si>
  <si>
    <t>100万元</t>
  </si>
  <si>
    <t>效益指标
（30分）</t>
  </si>
  <si>
    <t>经济效益指标</t>
  </si>
  <si>
    <t>通过农业技术指导，促进农民增收致富</t>
  </si>
  <si>
    <t>优良中低差</t>
  </si>
  <si>
    <t>帮助农民增收致富</t>
  </si>
  <si>
    <t>农业产业效益有待进一步提升</t>
  </si>
  <si>
    <t>社会效益指标</t>
  </si>
  <si>
    <t>本项目的实施可减少资源的不必要浪费，满足农业高质量发展需求</t>
  </si>
  <si>
    <t>满足农业高质量发展需求</t>
  </si>
  <si>
    <t>服务范围有待进一步拓展</t>
  </si>
  <si>
    <t>生态效益指标</t>
  </si>
  <si>
    <t>专家指导应用农业新技术在生态方面体现的效益</t>
  </si>
  <si>
    <t>新技术为生态提供效益</t>
  </si>
  <si>
    <t>轻减节约型品种技术有待进一步推广</t>
  </si>
  <si>
    <t>满意度指标
（10分）</t>
  </si>
  <si>
    <t>服务对象满意度指标</t>
  </si>
  <si>
    <t>服务用户满意度</t>
  </si>
  <si>
    <t>服务用户满意度有待进一步提升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</si>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</sst>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2C3C4"/>
      </left>
      <right/>
      <top/>
      <bottom style="thin">
        <color rgb="FFC2C3C4"/>
      </bottom>
      <diagonal/>
    </border>
    <border>
      <left/>
      <right/>
      <top/>
      <bottom style="thin">
        <color rgb="FFC2C3C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tabSelected="1" view="pageBreakPreview" zoomScaleNormal="100" topLeftCell="A19" workbookViewId="0">
      <selection activeCell="D26" sqref="D26:D27"/>
    </sheetView>
  </sheetViews>
  <sheetFormatPr defaultColWidth="9" defaultRowHeight="13.8"/>
  <cols>
    <col min="3" max="3" width="8.24074074074074" customWidth="1"/>
    <col min="4" max="4" width="24.4259259259259" style="1" customWidth="1"/>
    <col min="5" max="5" width="2.11111111111111" customWidth="1"/>
    <col min="8" max="9" width="10.25" customWidth="1"/>
    <col min="17" max="17" width="10.2314814814815" customWidth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5" t="s">
        <v>2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7" t="s">
        <v>3</v>
      </c>
      <c r="B4" s="7"/>
      <c r="C4" s="8" t="s">
        <v>4</v>
      </c>
      <c r="D4" s="9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7" t="s">
        <v>5</v>
      </c>
      <c r="B5" s="7"/>
      <c r="C5" s="8" t="s">
        <v>6</v>
      </c>
      <c r="D5" s="9"/>
      <c r="E5" s="8"/>
      <c r="F5" s="8"/>
      <c r="G5" s="8"/>
      <c r="H5" s="7" t="s">
        <v>7</v>
      </c>
      <c r="I5" s="8" t="s">
        <v>8</v>
      </c>
      <c r="J5" s="8"/>
      <c r="K5" s="8"/>
      <c r="L5" s="8"/>
      <c r="M5" s="8"/>
      <c r="N5" s="8"/>
    </row>
    <row r="6" spans="1:14">
      <c r="A6" s="7" t="s">
        <v>9</v>
      </c>
      <c r="B6" s="7"/>
      <c r="C6" s="8" t="s">
        <v>10</v>
      </c>
      <c r="D6" s="9"/>
      <c r="E6" s="8"/>
      <c r="F6" s="8"/>
      <c r="G6" s="8"/>
      <c r="H6" s="7" t="s">
        <v>11</v>
      </c>
      <c r="I6" s="8" t="s">
        <v>12</v>
      </c>
      <c r="J6" s="8"/>
      <c r="K6" s="8"/>
      <c r="L6" s="8"/>
      <c r="M6" s="8"/>
      <c r="N6" s="8"/>
    </row>
    <row r="7" ht="21.6" spans="1:14">
      <c r="A7" s="10" t="s">
        <v>13</v>
      </c>
      <c r="B7" s="11"/>
      <c r="C7" s="7"/>
      <c r="D7" s="12"/>
      <c r="E7" s="7"/>
      <c r="F7" s="7" t="s">
        <v>14</v>
      </c>
      <c r="G7" s="7" t="s">
        <v>15</v>
      </c>
      <c r="H7" s="7" t="s">
        <v>16</v>
      </c>
      <c r="I7" s="7" t="s">
        <v>17</v>
      </c>
      <c r="J7" s="7"/>
      <c r="K7" s="7"/>
      <c r="L7" s="7"/>
      <c r="M7" s="7" t="s">
        <v>18</v>
      </c>
      <c r="N7" s="7" t="s">
        <v>19</v>
      </c>
    </row>
    <row r="8" spans="1:14">
      <c r="A8" s="13"/>
      <c r="B8" s="14"/>
      <c r="C8" s="15" t="s">
        <v>20</v>
      </c>
      <c r="D8" s="12"/>
      <c r="E8" s="15"/>
      <c r="F8" s="8">
        <v>100</v>
      </c>
      <c r="G8" s="8">
        <v>100</v>
      </c>
      <c r="H8" s="8">
        <v>100</v>
      </c>
      <c r="I8" s="7">
        <v>10</v>
      </c>
      <c r="J8" s="7"/>
      <c r="K8" s="7"/>
      <c r="L8" s="7"/>
      <c r="M8" s="38">
        <f>H8/G8</f>
        <v>1</v>
      </c>
      <c r="N8" s="39">
        <f>M8*10</f>
        <v>10</v>
      </c>
    </row>
    <row r="9" spans="1:14">
      <c r="A9" s="13"/>
      <c r="B9" s="14"/>
      <c r="C9" s="7" t="s">
        <v>21</v>
      </c>
      <c r="D9" s="12"/>
      <c r="E9" s="7"/>
      <c r="F9" s="8"/>
      <c r="G9" s="8"/>
      <c r="H9" s="8"/>
      <c r="I9" s="8" t="s">
        <v>22</v>
      </c>
      <c r="J9" s="8"/>
      <c r="K9" s="8"/>
      <c r="L9" s="8"/>
      <c r="M9" s="8" t="s">
        <v>22</v>
      </c>
      <c r="N9" s="8" t="s">
        <v>22</v>
      </c>
    </row>
    <row r="10" spans="1:14">
      <c r="A10" s="13"/>
      <c r="B10" s="14"/>
      <c r="C10" s="7" t="s">
        <v>23</v>
      </c>
      <c r="D10" s="12"/>
      <c r="E10" s="7"/>
      <c r="F10" s="8"/>
      <c r="G10" s="8"/>
      <c r="H10" s="8"/>
      <c r="I10" s="8" t="s">
        <v>22</v>
      </c>
      <c r="J10" s="8"/>
      <c r="K10" s="8"/>
      <c r="L10" s="8"/>
      <c r="M10" s="8" t="s">
        <v>22</v>
      </c>
      <c r="N10" s="8" t="s">
        <v>22</v>
      </c>
    </row>
    <row r="11" spans="1:14">
      <c r="A11" s="16"/>
      <c r="B11" s="17"/>
      <c r="C11" s="7" t="s">
        <v>24</v>
      </c>
      <c r="D11" s="12"/>
      <c r="E11" s="7"/>
      <c r="F11" s="8"/>
      <c r="G11" s="8"/>
      <c r="H11" s="8"/>
      <c r="I11" s="8" t="s">
        <v>22</v>
      </c>
      <c r="J11" s="8"/>
      <c r="K11" s="8"/>
      <c r="L11" s="8"/>
      <c r="M11" s="8" t="s">
        <v>22</v>
      </c>
      <c r="N11" s="8" t="s">
        <v>22</v>
      </c>
    </row>
    <row r="12" spans="1:14">
      <c r="A12" s="7" t="s">
        <v>25</v>
      </c>
      <c r="B12" s="7" t="s">
        <v>26</v>
      </c>
      <c r="C12" s="7"/>
      <c r="D12" s="12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ht="75" customHeight="1" spans="1:14">
      <c r="A13" s="7"/>
      <c r="B13" s="9" t="s">
        <v>28</v>
      </c>
      <c r="C13" s="9"/>
      <c r="D13" s="9"/>
      <c r="E13" s="9"/>
      <c r="F13" s="9"/>
      <c r="G13" s="9"/>
      <c r="H13" s="9" t="s">
        <v>29</v>
      </c>
      <c r="I13" s="9"/>
      <c r="J13" s="9"/>
      <c r="K13" s="9"/>
      <c r="L13" s="9"/>
      <c r="M13" s="9"/>
      <c r="N13" s="9"/>
    </row>
    <row r="14" ht="27" customHeight="1" spans="1:14">
      <c r="A14" s="18" t="s">
        <v>30</v>
      </c>
      <c r="B14" s="7" t="s">
        <v>31</v>
      </c>
      <c r="C14" s="7" t="s">
        <v>32</v>
      </c>
      <c r="D14" s="7" t="s">
        <v>33</v>
      </c>
      <c r="E14" s="7" t="s">
        <v>34</v>
      </c>
      <c r="F14" s="7"/>
      <c r="G14" s="7"/>
      <c r="H14" s="7" t="s">
        <v>35</v>
      </c>
      <c r="I14" s="7"/>
      <c r="J14" s="7" t="s">
        <v>17</v>
      </c>
      <c r="K14" s="7" t="s">
        <v>19</v>
      </c>
      <c r="L14" s="7" t="s">
        <v>36</v>
      </c>
      <c r="M14" s="7"/>
      <c r="N14" s="7"/>
    </row>
    <row r="15" spans="1:21">
      <c r="A15" s="19"/>
      <c r="B15" s="7" t="s">
        <v>37</v>
      </c>
      <c r="C15" s="18" t="s">
        <v>38</v>
      </c>
      <c r="D15" s="20" t="s">
        <v>39</v>
      </c>
      <c r="E15" s="21" t="s">
        <v>40</v>
      </c>
      <c r="F15" s="21"/>
      <c r="G15" s="22"/>
      <c r="H15" s="21" t="s">
        <v>41</v>
      </c>
      <c r="I15" s="21"/>
      <c r="J15" s="40">
        <v>5</v>
      </c>
      <c r="K15" s="40">
        <v>5</v>
      </c>
      <c r="L15" s="41"/>
      <c r="M15" s="42"/>
      <c r="N15" s="43"/>
      <c r="O15" s="44"/>
      <c r="P15" s="44"/>
      <c r="Q15" s="44"/>
      <c r="R15" s="44"/>
      <c r="S15" s="44"/>
      <c r="T15" s="44"/>
      <c r="U15" s="44"/>
    </row>
    <row r="16" ht="21.6" spans="1:21">
      <c r="A16" s="19"/>
      <c r="B16" s="7"/>
      <c r="C16" s="19"/>
      <c r="D16" s="20" t="s">
        <v>42</v>
      </c>
      <c r="E16" s="21" t="s">
        <v>43</v>
      </c>
      <c r="F16" s="21"/>
      <c r="G16" s="22"/>
      <c r="H16" s="21" t="s">
        <v>43</v>
      </c>
      <c r="I16" s="21"/>
      <c r="J16" s="40">
        <v>4</v>
      </c>
      <c r="K16" s="40">
        <v>4</v>
      </c>
      <c r="L16" s="45"/>
      <c r="M16" s="46"/>
      <c r="N16" s="47"/>
      <c r="O16" s="44"/>
      <c r="P16" s="44"/>
      <c r="Q16" s="44"/>
      <c r="R16" s="44"/>
      <c r="S16" s="44"/>
      <c r="T16" s="44"/>
      <c r="U16" s="44"/>
    </row>
    <row r="17" spans="1:21">
      <c r="A17" s="19"/>
      <c r="B17" s="7"/>
      <c r="C17" s="19"/>
      <c r="D17" s="20" t="s">
        <v>44</v>
      </c>
      <c r="E17" s="21" t="s">
        <v>45</v>
      </c>
      <c r="F17" s="21"/>
      <c r="G17" s="22"/>
      <c r="H17" s="21" t="s">
        <v>45</v>
      </c>
      <c r="I17" s="21"/>
      <c r="J17" s="40">
        <v>2</v>
      </c>
      <c r="K17" s="40">
        <v>2</v>
      </c>
      <c r="L17" s="45"/>
      <c r="M17" s="46"/>
      <c r="N17" s="47"/>
      <c r="O17" s="44"/>
      <c r="P17" s="44"/>
      <c r="Q17" s="44"/>
      <c r="R17" s="44"/>
      <c r="S17" s="44"/>
      <c r="T17" s="44"/>
      <c r="U17" s="44"/>
    </row>
    <row r="18" ht="19" customHeight="1" spans="1:21">
      <c r="A18" s="19"/>
      <c r="B18" s="7"/>
      <c r="C18" s="19"/>
      <c r="D18" s="20" t="s">
        <v>46</v>
      </c>
      <c r="E18" s="21" t="s">
        <v>47</v>
      </c>
      <c r="F18" s="21"/>
      <c r="G18" s="22"/>
      <c r="H18" s="21" t="s">
        <v>47</v>
      </c>
      <c r="I18" s="21"/>
      <c r="J18" s="40">
        <v>2</v>
      </c>
      <c r="K18" s="40">
        <v>2</v>
      </c>
      <c r="L18" s="45"/>
      <c r="M18" s="46"/>
      <c r="N18" s="47"/>
      <c r="O18" s="44"/>
      <c r="P18" s="44"/>
      <c r="Q18" s="44"/>
      <c r="R18" s="44"/>
      <c r="S18" s="44"/>
      <c r="T18" s="44"/>
      <c r="U18" s="44"/>
    </row>
    <row r="19" ht="32.4" spans="1:21">
      <c r="A19" s="19"/>
      <c r="B19" s="7"/>
      <c r="C19" s="19"/>
      <c r="D19" s="20" t="s">
        <v>48</v>
      </c>
      <c r="E19" s="21" t="s">
        <v>49</v>
      </c>
      <c r="F19" s="21"/>
      <c r="G19" s="22"/>
      <c r="H19" s="21" t="s">
        <v>49</v>
      </c>
      <c r="I19" s="21"/>
      <c r="J19" s="40">
        <v>2</v>
      </c>
      <c r="K19" s="40">
        <v>2</v>
      </c>
      <c r="L19" s="45"/>
      <c r="M19" s="46"/>
      <c r="N19" s="47"/>
      <c r="O19" s="44"/>
      <c r="P19" s="44"/>
      <c r="Q19" s="44"/>
      <c r="R19" s="44"/>
      <c r="S19" s="44"/>
      <c r="T19" s="44"/>
      <c r="U19" s="44"/>
    </row>
    <row r="20" ht="21.6" spans="1:21">
      <c r="A20" s="19"/>
      <c r="B20" s="7"/>
      <c r="C20" s="18" t="s">
        <v>50</v>
      </c>
      <c r="D20" s="23" t="s">
        <v>51</v>
      </c>
      <c r="E20" s="24" t="s">
        <v>52</v>
      </c>
      <c r="F20" s="25"/>
      <c r="G20" s="25"/>
      <c r="H20" s="21" t="s">
        <v>52</v>
      </c>
      <c r="I20" s="21"/>
      <c r="J20" s="8">
        <v>15</v>
      </c>
      <c r="K20" s="8">
        <v>15</v>
      </c>
      <c r="L20" s="8"/>
      <c r="M20" s="8"/>
      <c r="N20" s="8"/>
      <c r="O20" s="44"/>
      <c r="P20" s="44"/>
      <c r="Q20" s="44"/>
      <c r="R20" s="44"/>
      <c r="S20" s="44"/>
      <c r="T20" s="44"/>
      <c r="U20" s="44"/>
    </row>
    <row r="21" ht="51" customHeight="1" spans="1:21">
      <c r="A21" s="19"/>
      <c r="B21" s="7"/>
      <c r="C21" s="18" t="s">
        <v>53</v>
      </c>
      <c r="D21" s="20" t="s">
        <v>54</v>
      </c>
      <c r="E21" s="26" t="s">
        <v>55</v>
      </c>
      <c r="F21" s="26"/>
      <c r="G21" s="27"/>
      <c r="H21" s="21" t="s">
        <v>55</v>
      </c>
      <c r="I21" s="21"/>
      <c r="J21" s="8">
        <v>10</v>
      </c>
      <c r="K21" s="8">
        <v>10</v>
      </c>
      <c r="L21" s="8"/>
      <c r="M21" s="8"/>
      <c r="N21" s="8"/>
      <c r="O21" s="44"/>
      <c r="P21" s="44"/>
      <c r="Q21" s="44"/>
      <c r="R21" s="44"/>
      <c r="S21" s="44"/>
      <c r="T21" s="44"/>
      <c r="U21" s="44"/>
    </row>
    <row r="22" ht="42" customHeight="1" spans="1:21">
      <c r="A22" s="19"/>
      <c r="B22" s="7"/>
      <c r="C22" s="7" t="s">
        <v>56</v>
      </c>
      <c r="D22" s="23" t="s">
        <v>57</v>
      </c>
      <c r="E22" s="28" t="s">
        <v>58</v>
      </c>
      <c r="F22" s="29"/>
      <c r="G22" s="29"/>
      <c r="H22" s="30" t="s">
        <v>58</v>
      </c>
      <c r="I22" s="8"/>
      <c r="J22" s="40">
        <v>10</v>
      </c>
      <c r="K22" s="8">
        <v>10</v>
      </c>
      <c r="L22" s="8"/>
      <c r="M22" s="8"/>
      <c r="N22" s="8"/>
      <c r="O22" s="44"/>
      <c r="P22" s="44"/>
      <c r="Q22" s="44"/>
      <c r="R22" s="44"/>
      <c r="S22" s="44"/>
      <c r="T22" s="44"/>
      <c r="U22" s="44"/>
    </row>
    <row r="23" ht="35" customHeight="1" spans="1:21">
      <c r="A23" s="19"/>
      <c r="B23" s="7" t="s">
        <v>59</v>
      </c>
      <c r="C23" s="7" t="s">
        <v>60</v>
      </c>
      <c r="D23" s="20" t="s">
        <v>61</v>
      </c>
      <c r="E23" s="31" t="s">
        <v>62</v>
      </c>
      <c r="F23" s="31"/>
      <c r="G23" s="31"/>
      <c r="H23" s="8" t="s">
        <v>63</v>
      </c>
      <c r="I23" s="8"/>
      <c r="J23" s="40">
        <v>10</v>
      </c>
      <c r="K23" s="8">
        <v>7</v>
      </c>
      <c r="L23" s="8" t="s">
        <v>64</v>
      </c>
      <c r="M23" s="8"/>
      <c r="N23" s="8"/>
      <c r="O23" s="44"/>
      <c r="P23" s="44"/>
      <c r="Q23" s="44"/>
      <c r="R23" s="44"/>
      <c r="S23" s="44"/>
      <c r="T23" s="44"/>
      <c r="U23" s="44"/>
    </row>
    <row r="24" ht="35" customHeight="1" spans="1:21">
      <c r="A24" s="19"/>
      <c r="B24" s="7"/>
      <c r="C24" s="7" t="s">
        <v>65</v>
      </c>
      <c r="D24" s="20" t="s">
        <v>66</v>
      </c>
      <c r="E24" s="31" t="s">
        <v>62</v>
      </c>
      <c r="F24" s="31"/>
      <c r="G24" s="31"/>
      <c r="H24" s="8" t="s">
        <v>67</v>
      </c>
      <c r="I24" s="8"/>
      <c r="J24" s="40">
        <v>10</v>
      </c>
      <c r="K24" s="8">
        <v>7</v>
      </c>
      <c r="L24" s="8" t="s">
        <v>68</v>
      </c>
      <c r="M24" s="8"/>
      <c r="N24" s="8"/>
      <c r="O24" s="44"/>
      <c r="P24" s="44"/>
      <c r="Q24" s="44"/>
      <c r="R24" s="44"/>
      <c r="S24" s="44"/>
      <c r="T24" s="44"/>
      <c r="U24" s="44"/>
    </row>
    <row r="25" ht="35" customHeight="1" spans="1:20">
      <c r="A25" s="19"/>
      <c r="B25" s="7"/>
      <c r="C25" s="7" t="s">
        <v>69</v>
      </c>
      <c r="D25" s="20" t="s">
        <v>70</v>
      </c>
      <c r="E25" s="31" t="s">
        <v>62</v>
      </c>
      <c r="F25" s="31"/>
      <c r="G25" s="31"/>
      <c r="H25" s="8" t="s">
        <v>71</v>
      </c>
      <c r="I25" s="8"/>
      <c r="J25" s="48">
        <v>10</v>
      </c>
      <c r="K25" s="8">
        <v>7</v>
      </c>
      <c r="L25" s="8" t="s">
        <v>72</v>
      </c>
      <c r="M25" s="8"/>
      <c r="N25" s="8"/>
      <c r="O25" s="44"/>
      <c r="P25" s="44"/>
      <c r="Q25" s="44"/>
      <c r="R25" s="44"/>
      <c r="S25" s="44"/>
      <c r="T25" s="44"/>
    </row>
    <row r="26" ht="34" customHeight="1" spans="1:20">
      <c r="A26" s="19"/>
      <c r="B26" s="18" t="s">
        <v>73</v>
      </c>
      <c r="C26" s="7" t="s">
        <v>74</v>
      </c>
      <c r="D26" s="23" t="s">
        <v>75</v>
      </c>
      <c r="E26" s="30">
        <v>0.85</v>
      </c>
      <c r="F26" s="8"/>
      <c r="G26" s="8"/>
      <c r="H26" s="30">
        <v>0.85</v>
      </c>
      <c r="I26" s="8"/>
      <c r="J26" s="8">
        <v>10</v>
      </c>
      <c r="K26" s="8">
        <v>7</v>
      </c>
      <c r="L26" s="8" t="s">
        <v>76</v>
      </c>
      <c r="M26" s="8"/>
      <c r="N26" s="8"/>
      <c r="O26" s="44"/>
      <c r="P26" s="44"/>
      <c r="Q26" s="44"/>
      <c r="R26" s="44"/>
      <c r="S26" s="44"/>
      <c r="T26" s="44"/>
    </row>
    <row r="27" ht="20" customHeight="1" spans="1:20">
      <c r="A27" s="32"/>
      <c r="B27" s="32"/>
      <c r="C27" s="7"/>
      <c r="D27" s="23"/>
      <c r="E27" s="8"/>
      <c r="F27" s="8"/>
      <c r="G27" s="8"/>
      <c r="H27" s="8"/>
      <c r="I27" s="8"/>
      <c r="J27" s="8"/>
      <c r="K27" s="8"/>
      <c r="L27" s="8"/>
      <c r="M27" s="8"/>
      <c r="N27" s="8"/>
      <c r="O27" s="44"/>
      <c r="P27" s="44"/>
      <c r="Q27" s="44"/>
      <c r="R27" s="44"/>
      <c r="S27" s="44"/>
      <c r="T27" s="44"/>
    </row>
    <row r="28" ht="22" customHeight="1" spans="1:14">
      <c r="A28" s="33" t="s">
        <v>77</v>
      </c>
      <c r="B28" s="33"/>
      <c r="C28" s="33"/>
      <c r="D28" s="34"/>
      <c r="E28" s="33"/>
      <c r="F28" s="33"/>
      <c r="G28" s="33"/>
      <c r="H28" s="33"/>
      <c r="I28" s="33"/>
      <c r="J28" s="26">
        <f>SUM(J15:J27)+I8</f>
        <v>100</v>
      </c>
      <c r="K28" s="49">
        <f>SUM(K15:K27)+N8</f>
        <v>88</v>
      </c>
      <c r="L28" s="8"/>
      <c r="M28" s="8"/>
      <c r="N28" s="8"/>
    </row>
    <row r="29" spans="1:14">
      <c r="A29" s="35"/>
      <c r="B29" s="35"/>
      <c r="C29" s="35"/>
      <c r="D29" s="36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ht="127.2" customHeight="1" spans="1:14">
      <c r="A30" s="37" t="s">
        <v>78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</sheetData>
  <mergeCells count="7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2"/>
    <mergeCell ref="B23:B25"/>
    <mergeCell ref="B26:B27"/>
    <mergeCell ref="C15:C19"/>
    <mergeCell ref="C26:C27"/>
    <mergeCell ref="D26:D27"/>
    <mergeCell ref="J26:J27"/>
    <mergeCell ref="K26:K27"/>
    <mergeCell ref="A7:B11"/>
    <mergeCell ref="E26:G27"/>
    <mergeCell ref="H26:I27"/>
    <mergeCell ref="L26:N27"/>
  </mergeCells>
  <printOptions horizontalCentered="1"/>
  <pageMargins left="0.503472222222222" right="0.503472222222222" top="0.751388888888889" bottom="0.554861111111111" header="0.298611111111111" footer="0.298611111111111"/>
  <pageSetup paperSize="9" scale="66" fitToHeight="0" orientation="portrait" horizontalDpi="600"/>
  <headerFooter/>
  <rowBreaks count="3" manualBreakCount="3">
    <brk id="30" max="16383" man="1"/>
    <brk id="30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68C9A68D130647FC874A27EB5E602578_13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